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roatia\"/>
    </mc:Choice>
  </mc:AlternateContent>
  <xr:revisionPtr revIDLastSave="0" documentId="13_ncr:1_{872A4996-486F-4DB6-820D-FE78152E22C2}"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<sst xmlns="http://schemas.openxmlformats.org/spreadsheetml/2006/main" count="177" uniqueCount="129">
  <si>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</si>
  <si>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</si>
  <si>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</si>
  <si>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</si>
  <si>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</si>
  <si>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</si>
  <si>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</si>
  <si>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</si>
  <si>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</si>
  <si>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</si>
  <si>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</si>
  <si>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</si>
  <si>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</si>
  <si>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</si>
  <si>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</si>
  <si>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</si>
  <si>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</si>
  <si>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</si>
  <si>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</si>
  <si>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</si>
  <si>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</si>
  <si>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</si>
  <si>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</si>
  <si>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</si>
  <si>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</si>
  <si>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</si>
  <si>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</si>
  <si>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</si>
  <si>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</si>
  <si>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</si>
  <si>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</si>
  <si>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</si>
  <si>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</si>
  <si>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</si>
  <si>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</si>
  <si>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</si>
  <si>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</si>
  <si>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</si>
  <si>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</si>
  <si>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</si>
  <si>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</si>
  <si>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</si>
  <si>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</si>
  <si>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</si>
  <si>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</si>
  <si>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</si>
  <si>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</si>
  <si>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</si>
  <si>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</si>
  <si>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</si>
  <si>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</si>
  <si>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</si>
  <si>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</si>
  <si>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</si>
  <si>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</si>
  <si>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</si>
  <si>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</si>
  <si>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</si>
  <si>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</si>
  <si>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</si>
  <si>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</si>
  <si>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</si>
  <si>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</si>
  <si>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</si>
  <si>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</si>
  <si>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</si>
  <si>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</si>
  <si>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</si>
  <si>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</si>
  <si>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</si>
  <si>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</si>
  <si>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</si>
  <si>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</si>
  <si>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</si>
  <si>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</si>
  <si>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</si>
  <si>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</si>
  <si>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</si>
  <si>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</si>
  <si>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</si>
  <si>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</si>
  <si>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</si>
  <si>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</si>
  <si>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</si>
  <si>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</si>
  <si>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</si>
  <si>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</si>
  <si>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</si>
  <si>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</si>
  <si>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</si>
  <si>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</si>
  <si>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</si>
  <si>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</si>
  <si>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</si>
  <si>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</si>
  <si>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</si>
  <si>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</si>
  <si>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</si>
  <si>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</si>
  <si>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</si>
  <si>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</si>
  <si>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</si>
  <si>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</si>
  <si>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</si>
  <si>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</si>
  <si>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</si>
  <si>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</si>
  <si>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</si>
  <si>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</si>
  <si>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</si>
  <si>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</si>
  <si>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</si>
  <si>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</si>
  <si>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</si>
  <si>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</si>
  <si>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Environmental Protection and Green Transition</t>
  </si>
  <si>
    <t>Ministry is responsible for policy and preparation of legislation on environment protection. Institute for Environment and Nature is Ministry’s unit responsible for data collection, information system, reporting on waste data and statistics (including SUP).</t>
  </si>
  <si>
    <t>Croatian Bureau of Statistics</t>
  </si>
  <si>
    <t xml:space="preserve">Government administrative organisation, main producer and disseminator of official statistics and coordinator of the system for the official statistics of the Republic of Croatia. Source of data on PRODCOM, Trade statistis and business register. </t>
  </si>
  <si>
    <t>Customs Administration, Ministry of Finance</t>
  </si>
  <si>
    <t>2023</t>
  </si>
  <si>
    <t>Environmental Protection and Energy Efficiency Fund</t>
  </si>
  <si>
    <t>Statistical data on excise taxation according to calendar years: https://carina.gov.hr/pristup-informacijama/propisi-i-sporazumi/trosarinsko-postupanje/statistika-i-izvjesca/3687</t>
  </si>
  <si>
    <t>Organizes EPR schemes and collect EPR data; central point for collecting and investing extra budgetary resources in the programmes and projects of environmental and nature protection</t>
  </si>
  <si>
    <t>Total taxable quantities - tobacco products: https://carina.gov.hr/UserDocsImages//dokumenti/Trosarine/Propisi/Statistika%20i%20izvje%C5%A1%C4%87a/2023//Koli%C4%8Dinski%20prikaz%202023%20(1).pdf</t>
  </si>
  <si>
    <t>Government administrative organisation for application of customs, excise, tax and other regulations. Monitors taxable tobacco products.</t>
  </si>
  <si>
    <t>Dana on Waste tobacco product collected is not reported. EPR data for 2023 is not available. EPR system has only been operational since 2025.</t>
  </si>
  <si>
    <t>2025 Survey on municipal waste companies showed negligible response, indicating there is no data on collected post-consumer waste of tobacco products with filter. There is also no information on share of cigarette butts in waste collected as litter or by public waste collection system for 2023.</t>
  </si>
  <si>
    <t>Annual mass of filters consumed with all categories of tobacco products is estimated at 1542 t (mass of filters marketed for use in combination with tobacco products is not included). In 2023, there were 6520613000 taxed cigarettes on the market, while estimated 3% untaxed. Conversion factor used in calculation was 0,2. For cigarettes only, the consumption is 1344 t (including estimated untaxed 3%). Mass of post-consumption waste generated from cigarette butts is estimated to 1344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</si>
</sst>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2" fillId="22" borderId="26"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9"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election activeCell="C30" sqref="C30"/>
    </sheetView>
  </sheetViews>
  <sheetFormatPr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0" t="s">
        <v>0</v>
      </c>
      <c r="C2" s="60"/>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1" t="s">
        <v>1</v>
      </c>
      <c r="C3" s="61"/>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2" t="s">
        <v>2</v>
      </c>
      <c r="C4" s="6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9" t="s">
        <v>3</v>
      </c>
      <c r="C6" s="59"/>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3" t="s">
        <v>4</v>
      </c>
      <c r="C7" s="63"/>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9" t="s">
        <v>5</v>
      </c>
      <c r="C9" s="59"/>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8" t="s">
        <v>6</v>
      </c>
      <c r="C10" s="58"/>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9" t="s">
        <v>7</v>
      </c>
      <c r="C12" s="59"/>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6" t="s">
        <v>16</v>
      </c>
      <c r="E2" s="68" t="s">
        <v>17</v>
      </c>
      <c r="F2" s="69"/>
      <c r="G2" s="69"/>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7"/>
      <c r="E3" s="70" t="s">
        <v>18</v>
      </c>
      <c r="F3" s="71"/>
      <c r="G3" s="71"/>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3" t="s">
        <v>19</v>
      </c>
      <c r="E5" s="73"/>
      <c r="F5" s="73"/>
      <c r="G5" s="54"/>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72"/>
      <c r="F6" s="72"/>
      <c r="G6" s="57"/>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71</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64" t="s">
        <v>99</v>
      </c>
      <c r="E11" s="65"/>
      <c r="F11" s="65"/>
      <c r="G11" s="65"/>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Croatia</v>
      </c>
      <c r="C13" s="38">
        <f>$E$9</f>
        <v>2023</v>
      </c>
      <c r="D13" s="39" t="s">
        <v>27</v>
      </c>
      <c r="E13" s="40"/>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A2" zoomScale="120" zoomScaleNormal="120" workbookViewId="0">
      <selection activeCell="E11" sqref="E11:E13"/>
    </sheetView>
  </sheetViews>
  <sheetFormatPr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1"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2"/>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3" t="s">
        <v>19</v>
      </c>
      <c r="E5" s="54"/>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7"/>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55" t="s">
        <v>107</v>
      </c>
      <c r="E8" s="5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Croatia</v>
      </c>
      <c r="C9" s="14">
        <f>'Waste tobacco products collect.'!$E$9</f>
        <v>2023</v>
      </c>
      <c r="D9" s="13" t="s">
        <v>30</v>
      </c>
      <c r="E9" s="14" t="str">
        <f>IF('Waste tobacco products collect.'!$E$8="&lt; Please select &gt;","&lt; Please select in sheet ''Waste tobacco products collect'' &gt;",'Waste tobacco products collect.'!$E$8)</f>
        <v>Croatia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Croatia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Croatia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Croatia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Croatia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Croatia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Croatia</v>
      </c>
      <c r="C15" s="14">
        <f>'Waste tobacco products collect.'!$E$9</f>
        <v>2023</v>
      </c>
      <c r="D15" s="13" t="s">
        <v>36</v>
      </c>
      <c r="E15" s="47">
        <v>45931</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Croatia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Croatia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55" t="s">
        <v>108</v>
      </c>
      <c r="E20" s="5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58.5" thickBot="1" x14ac:dyDescent="0.4">
      <c r="A22" s="42"/>
      <c r="B22" s="14" t="str">
        <f>IF('Waste tobacco products collect.'!$E$8="&lt; Please select &gt;","&lt; Not selected &gt;",'Waste tobacco products collect.'!$E$8)</f>
        <v>Croatia</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Croatia</v>
      </c>
      <c r="C23" s="14">
        <f>'Waste tobacco products collect.'!$E$9</f>
        <v>2023</v>
      </c>
      <c r="D23" s="18" t="s">
        <v>121</v>
      </c>
      <c r="E23" s="18" t="s">
        <v>123</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29.5" thickBot="1" x14ac:dyDescent="0.4">
      <c r="A24" s="42"/>
      <c r="B24" s="14" t="str">
        <f>IF('Waste tobacco products collect.'!$E$8="&lt; Please select &gt;","&lt; Not selected &gt;",'Waste tobacco products collect.'!$E$8)</f>
        <v>Croatia</v>
      </c>
      <c r="C24" s="14">
        <f>'Waste tobacco products collect.'!$E$9</f>
        <v>2023</v>
      </c>
      <c r="D24" s="18" t="s">
        <v>119</v>
      </c>
      <c r="E24" s="18" t="s">
        <v>125</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58.5" thickBot="1" x14ac:dyDescent="0.4">
      <c r="A25" s="42"/>
      <c r="B25" s="14" t="str">
        <f>IF('Waste tobacco products collect.'!$E$8="&lt; Please select &gt;","&lt; Not selected &gt;",'Waste tobacco products collect.'!$E$8)</f>
        <v>Croatia</v>
      </c>
      <c r="C25" s="14">
        <f>'Waste tobacco products collect.'!$E$9</f>
        <v>2023</v>
      </c>
      <c r="D25" s="18" t="s">
        <v>117</v>
      </c>
      <c r="E25" s="18" t="s">
        <v>118</v>
      </c>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Croatia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Croatia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3" workbookViewId="0"/>
  </sheetViews>
  <sheetFormatPr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1"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2"/>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3" t="s">
        <v>19</v>
      </c>
      <c r="E6" s="73"/>
      <c r="F6" s="5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72"/>
      <c r="F7" s="5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55" t="s">
        <v>109</v>
      </c>
      <c r="E10" s="55"/>
      <c r="F10" s="5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7" t="s">
        <v>41</v>
      </c>
      <c r="E11" s="77"/>
      <c r="F11" s="77"/>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4" t="s">
        <v>42</v>
      </c>
      <c r="E13" s="74"/>
      <c r="F13" s="74"/>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5" t="s">
        <v>43</v>
      </c>
      <c r="E14" s="75"/>
      <c r="F14" s="75"/>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5" t="s">
        <v>44</v>
      </c>
      <c r="E15" s="75"/>
      <c r="F15" s="75"/>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5" t="s">
        <v>45</v>
      </c>
      <c r="E16" s="75"/>
      <c r="F16" s="75"/>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6" t="s">
        <v>46</v>
      </c>
      <c r="E17" s="76"/>
      <c r="F17" s="7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x14ac:dyDescent="0.35">
      <c r="A19" s="42"/>
      <c r="B19" s="22" t="str">
        <f>IF('Waste tobacco products collect.'!$E$8="&lt; Please select &gt;","&lt; Not selected &gt;",'Waste tobacco products collect.'!$E$8)</f>
        <v>Croatia</v>
      </c>
      <c r="C19" s="22">
        <f>'Waste tobacco products collect.'!$E$9</f>
        <v>2023</v>
      </c>
      <c r="D19" s="50" t="s">
        <v>120</v>
      </c>
      <c r="E19" s="50"/>
      <c r="F19" s="50"/>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Croatia</v>
      </c>
      <c r="C20" s="14">
        <f>'Waste tobacco products collect.'!$E$9</f>
        <v>2023</v>
      </c>
      <c r="D20" s="24" t="s">
        <v>120</v>
      </c>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Croatia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4" t="s">
        <v>50</v>
      </c>
      <c r="E23" s="74"/>
      <c r="F23" s="74"/>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5" t="s">
        <v>51</v>
      </c>
      <c r="E24" s="75"/>
      <c r="F24" s="7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5" t="s">
        <v>52</v>
      </c>
      <c r="E25" s="75"/>
      <c r="F25" s="75"/>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5" t="s">
        <v>53</v>
      </c>
      <c r="E26" s="75"/>
      <c r="F26" s="75"/>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Croatia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Croatia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Croatia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G13" sqref="G13"/>
    </sheetView>
  </sheetViews>
  <sheetFormatPr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29" x14ac:dyDescent="0.35">
      <c r="A11" s="42"/>
      <c r="B11" s="14" t="str">
        <f>IF('Waste tobacco products collect.'!$E$8="&lt; Please select &gt;","&lt; Not selected &gt;",'Waste tobacco products collect.'!$E$8)</f>
        <v>Croatia</v>
      </c>
      <c r="C11" s="14">
        <f>'Waste tobacco products collect.'!$E$9</f>
        <v>2023</v>
      </c>
      <c r="D11" s="50" t="s">
        <v>126</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Croatia</v>
      </c>
      <c r="C12" s="14">
        <f>'Waste tobacco products collect.'!$E$9</f>
        <v>2023</v>
      </c>
      <c r="D12" s="24" t="s">
        <v>127</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ht="58" x14ac:dyDescent="0.35">
      <c r="A13" s="42"/>
      <c r="B13" s="14" t="str">
        <f>IF('Waste tobacco products collect.'!$E$8="&lt; Please select &gt;","&lt; Not selected &gt;",'Waste tobacco products collect.'!$E$8)</f>
        <v>Croatia</v>
      </c>
      <c r="C13" s="14">
        <f>'Waste tobacco products collect.'!$E$9</f>
        <v>2023</v>
      </c>
      <c r="D13" s="24" t="s">
        <v>128</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Croatia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Croatia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Croatia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Croatia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6" sqref="D26:F26"/>
    </sheetView>
  </sheetViews>
  <sheetFormatPr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2" t="s">
        <v>19</v>
      </c>
      <c r="E6" s="93"/>
      <c r="F6" s="94"/>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5" t="s">
        <v>29</v>
      </c>
      <c r="E7" s="96"/>
      <c r="F7" s="97"/>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88" t="s">
        <v>111</v>
      </c>
      <c r="E11" s="89"/>
      <c r="F11" s="8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0" t="s">
        <v>58</v>
      </c>
      <c r="E12" s="91"/>
      <c r="F12" s="91"/>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Croatia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Croatia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Croatia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Croatia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Croatia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Croatia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2" t="s">
        <v>112</v>
      </c>
      <c r="E23" s="83"/>
      <c r="F23" s="8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4" t="s">
        <v>61</v>
      </c>
      <c r="E24" s="85"/>
      <c r="F24" s="8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Croatia</v>
      </c>
      <c r="C25" s="14">
        <f>'Waste tobacco products collect.'!$E$9</f>
        <v>2023</v>
      </c>
      <c r="D25" s="86" t="s">
        <v>122</v>
      </c>
      <c r="E25" s="87"/>
      <c r="F25" s="8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Croatia</v>
      </c>
      <c r="C26" s="14">
        <f>'Waste tobacco products collect.'!$E$9</f>
        <v>2023</v>
      </c>
      <c r="D26" s="80" t="s">
        <v>124</v>
      </c>
      <c r="E26" s="81"/>
      <c r="F26" s="8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Croatia</v>
      </c>
      <c r="C27" s="14">
        <f>'Waste tobacco products collect.'!$E$9</f>
        <v>2023</v>
      </c>
      <c r="D27" s="80"/>
      <c r="E27" s="81"/>
      <c r="F27" s="8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Croatia</v>
      </c>
      <c r="C28" s="14">
        <f>'Waste tobacco products collect.'!$E$9</f>
        <v>2023</v>
      </c>
      <c r="D28" s="80"/>
      <c r="E28" s="81"/>
      <c r="F28" s="8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Croatia</v>
      </c>
      <c r="C29" s="14">
        <f>'Waste tobacco products collect.'!$E$9</f>
        <v>2023</v>
      </c>
      <c r="D29" s="80"/>
      <c r="E29" s="81"/>
      <c r="F29" s="8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2FB312-A941-46E1-A803-EE459B86350F}"/>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1bfb8aa5-522b-4d1b-8fa2-b7d065c71ef5"/>
    <ds:schemaRef ds:uri="http://schemas.microsoft.com/office/infopath/2007/PartnerControls"/>
    <ds:schemaRef ds:uri="78869668-0ddd-4bdb-a390-77aa1ebf7196"/>
    <ds:schemaRef ds:uri="http://purl.org/dc/dcmitype/"/>
    <ds:schemaRef ds:uri="http://schemas.microsoft.com/office/2006/documentManagement/types"/>
    <ds:schemaRef ds:uri="http://schemas.microsoft.com/office/2006/metadata/properties"/>
    <ds:schemaRef ds:uri="http://purl.org/dc/terms/"/>
    <ds:schemaRef ds:uri="http://www.w3.org/XML/1998/namespace"/>
    <ds:schemaRef ds:uri="http://schemas.openxmlformats.org/package/2006/metadata/core-properties"/>
    <ds:schemaRef ds:uri="f6805811-a6b3-4a17-8f04-50898510f99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2026-03-26T14:18:28Z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